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Bai 16" sheetId="1" r:id="rId1"/>
  </sheets>
  <externalReferences>
    <externalReference r:id="rId2"/>
  </externalReferences>
  <definedNames>
    <definedName name="_xlnm._FilterDatabase" localSheetId="0" hidden="1">'Bai 16'!$A$6:$L$22</definedName>
    <definedName name="Table1">'[1]Bai 17'!$A$17:$C$19</definedName>
  </definedNames>
  <calcPr calcId="144525"/>
</workbook>
</file>

<file path=xl/calcChain.xml><?xml version="1.0" encoding="utf-8"?>
<calcChain xmlns="http://schemas.openxmlformats.org/spreadsheetml/2006/main">
  <c r="H16" i="1" l="1"/>
  <c r="G16" i="1"/>
  <c r="F16" i="1"/>
  <c r="I16" i="1" s="1"/>
  <c r="H15" i="1"/>
  <c r="G15" i="1"/>
  <c r="F15" i="1"/>
  <c r="I15" i="1" s="1"/>
  <c r="H14" i="1"/>
  <c r="G14" i="1"/>
  <c r="F14" i="1"/>
  <c r="I14" i="1" s="1"/>
  <c r="H13" i="1"/>
  <c r="G13" i="1"/>
  <c r="F13" i="1"/>
  <c r="I13" i="1" s="1"/>
  <c r="H12" i="1"/>
  <c r="G12" i="1"/>
  <c r="F12" i="1"/>
  <c r="I12" i="1" s="1"/>
  <c r="H11" i="1"/>
  <c r="G11" i="1"/>
  <c r="F11" i="1"/>
  <c r="I11" i="1" s="1"/>
  <c r="H10" i="1"/>
  <c r="G10" i="1"/>
  <c r="F10" i="1"/>
  <c r="I10" i="1" s="1"/>
  <c r="H9" i="1"/>
  <c r="G9" i="1"/>
  <c r="F9" i="1"/>
  <c r="I9" i="1" s="1"/>
  <c r="H8" i="1"/>
  <c r="G8" i="1"/>
  <c r="F8" i="1"/>
  <c r="I8" i="1" s="1"/>
  <c r="H7" i="1"/>
  <c r="G7" i="1"/>
  <c r="F7" i="1"/>
  <c r="I7" i="1" s="1"/>
  <c r="E5" i="1"/>
  <c r="K10" i="1" l="1"/>
  <c r="J10" i="1"/>
  <c r="K12" i="1"/>
  <c r="J12" i="1"/>
  <c r="K14" i="1"/>
  <c r="J14" i="1"/>
  <c r="K7" i="1"/>
  <c r="J7" i="1"/>
  <c r="K9" i="1"/>
  <c r="J9" i="1"/>
  <c r="K11" i="1"/>
  <c r="J11" i="1"/>
  <c r="K13" i="1"/>
  <c r="J13" i="1"/>
  <c r="K15" i="1"/>
  <c r="J15" i="1"/>
  <c r="K8" i="1"/>
  <c r="J8" i="1"/>
  <c r="K16" i="1"/>
  <c r="J16" i="1"/>
</calcChain>
</file>

<file path=xl/sharedStrings.xml><?xml version="1.0" encoding="utf-8"?>
<sst xmlns="http://schemas.openxmlformats.org/spreadsheetml/2006/main" count="75" uniqueCount="73">
  <si>
    <t>BÀI THỰC HÀNH EXCEL SỐ 16</t>
  </si>
  <si>
    <t>Tháng:</t>
  </si>
  <si>
    <t>STT</t>
  </si>
  <si>
    <t>HỌ TÊN</t>
  </si>
  <si>
    <t>MÃ NV</t>
  </si>
  <si>
    <t>TÊN
ĐƠN VỊ</t>
  </si>
  <si>
    <t>SỐ LƯỢNG
SP</t>
  </si>
  <si>
    <t>Luong
san pham</t>
  </si>
  <si>
    <t>BHXH</t>
  </si>
  <si>
    <t>HE SO</t>
  </si>
  <si>
    <t>THU 
NHAP</t>
  </si>
  <si>
    <t>TẠM
ỨNG</t>
  </si>
  <si>
    <t>THUẾ</t>
  </si>
  <si>
    <t>THỰC LÃNH</t>
  </si>
  <si>
    <t>An</t>
  </si>
  <si>
    <t>01DH4</t>
  </si>
  <si>
    <t>SX-PX1</t>
  </si>
  <si>
    <t>Bình</t>
  </si>
  <si>
    <t>02NH2</t>
  </si>
  <si>
    <t>SX-PX2</t>
  </si>
  <si>
    <t>Công</t>
  </si>
  <si>
    <t>03NH6</t>
  </si>
  <si>
    <t>QL-PX1</t>
  </si>
  <si>
    <t>Danh</t>
  </si>
  <si>
    <t>04DH4</t>
  </si>
  <si>
    <t>QL-PX2</t>
  </si>
  <si>
    <t>Đào</t>
  </si>
  <si>
    <t>05NH2</t>
  </si>
  <si>
    <t>SX-PX3</t>
  </si>
  <si>
    <t>Giang</t>
  </si>
  <si>
    <t>06DH2</t>
  </si>
  <si>
    <t>Hùng</t>
  </si>
  <si>
    <t>07DH1</t>
  </si>
  <si>
    <t>Khoa</t>
  </si>
  <si>
    <t>08DH7</t>
  </si>
  <si>
    <t>QL-PX3</t>
  </si>
  <si>
    <t>Loan</t>
  </si>
  <si>
    <t>09NH5</t>
  </si>
  <si>
    <t>QL-PX4</t>
  </si>
  <si>
    <t>Minh</t>
  </si>
  <si>
    <t>10NH3</t>
  </si>
  <si>
    <t>SX-PX4</t>
  </si>
  <si>
    <t>BẢNG ĐƠN GIÁ</t>
  </si>
  <si>
    <t>BẢNG HỆ SỐ</t>
  </si>
  <si>
    <t>SX</t>
  </si>
  <si>
    <t>QL</t>
  </si>
  <si>
    <t>Bậc</t>
  </si>
  <si>
    <t>PX1</t>
  </si>
  <si>
    <t>Hệ số</t>
  </si>
  <si>
    <t>PX2</t>
  </si>
  <si>
    <t>PX3</t>
  </si>
  <si>
    <t>PX4</t>
  </si>
  <si>
    <r>
      <t>ð</t>
    </r>
    <r>
      <rPr>
        <b/>
        <sz val="11"/>
        <rFont val="Arial"/>
        <family val="2"/>
      </rPr>
      <t>Hãy nhập và trình bày bảng tính trên, thực hiện các yêu cầu sau:</t>
    </r>
  </si>
  <si>
    <t>1) Chèn vào giữa cột SỐ LƯỢNG SP và cộ TẠM ỨNG các cột: LƯƠNG SP, BHXH, HỆ SỐ,</t>
  </si>
  <si>
    <t>THU NHẬP; đặt tên Sheet là "Bang luong thang".</t>
  </si>
  <si>
    <t>2) Lập công thức tính lương sản phẩm:</t>
  </si>
  <si>
    <t>LƯƠNG SP = SỐ LƯỢNG SP * ĐƠN GIÁ (với ĐƠN GIÁ được biết dựa vào BẢNG ĐƠN GIÁ</t>
  </si>
  <si>
    <t>và Tên đơn vị (SX: thuộc bộ phận sản xuất, QL: thuộc bộ phận quản lý và PX#: làm việc tại</t>
  </si>
  <si>
    <t>phân xưởng #)).</t>
  </si>
  <si>
    <t>3) Bảo hiểm xã hội (BHXH) được quy định bằng 5% lương sản phẩm nhưng chỉ tính cho</t>
  </si>
  <si>
    <t>những người có hợp đồng dài hạn và loại hợp đồng được ghi trong MÃ NV.</t>
  </si>
  <si>
    <t>(DH: Dài hạn, NH: Ngắn hạn)</t>
  </si>
  <si>
    <t>4) Điền dữ liệu vào cột HỆ SỐ dựa vào cấp bậc (là ký tự cuối của MÃ NV) và BẢNG HỆ SỐ.</t>
  </si>
  <si>
    <t>5) THU NHẬP: Nếu thuộc bộ phận quản lý (QL) thì THU NHẬP = LƯƠNG SP * HỆ SỐ,</t>
  </si>
  <si>
    <t>ngược lại: THU NHẬP chính là LƯƠNG SP.</t>
  </si>
  <si>
    <t>6) TẠM ỨNG: Công nhân có cấp bậc từ 5 trở lên sẽ được tạm ứng bằng 1/3 của mức</t>
  </si>
  <si>
    <t>THU NHẬP, ngược lại TẠM ỨNG là 1/5 mức THU NHẬP.</t>
  </si>
  <si>
    <t>7) THUẾ: chỉ áp dụng cho những người có mức thu nhập từ 1.200.000 trở lên và được tính</t>
  </si>
  <si>
    <t>bằng 30% của số tiền vượt trên 1.200.000.</t>
  </si>
  <si>
    <t>8) THỰC LÃNH = THU NHẬP - (BHXH + TẠM ỨNG).</t>
  </si>
  <si>
    <t>9) Lọc những công nhân viên có mức thu nhập &gt;= 1.200.000.</t>
  </si>
  <si>
    <t>10) Tháng: Dùng hàm lấy ra Tháng và Năm hiện tại. Vd: 09/2006.</t>
  </si>
  <si>
    <r>
      <t xml:space="preserve">11) Trang trí như bảng tính trên và lưu với tên </t>
    </r>
    <r>
      <rPr>
        <b/>
        <sz val="11"/>
        <rFont val="Arial"/>
        <family val="2"/>
      </rPr>
      <t>Bai16.xls</t>
    </r>
    <r>
      <rPr>
        <sz val="1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</si>
</sst>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yyyy"/>
    <numFmt numFmtId="165" formatCode="dd/mm"/>
  </numFmts>
  <fonts count="6" x14ac:knownFonts="1">
    <font>
      <sz val="10"/>
      <name val="Arial"/>
    </font>
    <font>
      <b/>
      <u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name val="Wingdings"/>
      <charset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6" xfId="0" applyNumberFormat="1" applyBorder="1" applyAlignment="1"/>
    <xf numFmtId="0" fontId="0" fillId="0" borderId="6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0" xfId="0" applyBorder="1" applyAlignment="1"/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0" fontId="0" fillId="0" borderId="13" xfId="0" applyBorder="1" applyAlignment="1"/>
    <xf numFmtId="0" fontId="4" fillId="0" borderId="0" xfId="0" applyFont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4" fillId="0" borderId="0" xfId="0" applyNumberFormat="1" applyFont="1" applyBorder="1" applyAlignment="1">
      <alignment horizontal="left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/>
    <xf numFmtId="0" fontId="2" fillId="0" borderId="5" xfId="0" applyFont="1" applyBorder="1" applyAlignment="1"/>
    <xf numFmtId="0" fontId="0" fillId="0" borderId="5" xfId="0" applyFill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1</xdr:row>
      <xdr:rowOff>57150</xdr:rowOff>
    </xdr:from>
    <xdr:to>
      <xdr:col>11</xdr:col>
      <xdr:colOff>228600</xdr:colOff>
      <xdr:row>4</xdr:row>
      <xdr:rowOff>38100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38125" y="257175"/>
          <a:ext cx="6448425" cy="581025"/>
        </a:xfrm>
        <a:prstGeom prst="leftRightArrow">
          <a:avLst>
            <a:gd name="adj1" fmla="val 50000"/>
            <a:gd name="adj2" fmla="val 13573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81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vi-VN" sz="1500" b="0" i="0" u="none" strike="noStrike" baseline="0">
              <a:solidFill>
                <a:srgbClr val="000000"/>
              </a:solidFill>
              <a:latin typeface="Arial"/>
              <a:cs typeface="Arial"/>
            </a:rPr>
            <a:t>BẢNG THANH TOÁN TIỀN LƯƠNG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uThiThaiLinh/Desktop/Tai%20Lieu%20CCA%202017/Excel%202010/Tai%20Lieu%20Tham%20Khao/BaiTapExcel_Ma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i mo dau"/>
      <sheetName val="Bai 1"/>
      <sheetName val="Bai 2"/>
      <sheetName val="Bai 3"/>
      <sheetName val="Bai 4"/>
      <sheetName val="Bai 5"/>
      <sheetName val="Bai 6"/>
      <sheetName val="Bai 7"/>
      <sheetName val="Bai 8"/>
      <sheetName val="Bai 9"/>
      <sheetName val="Bai 10"/>
      <sheetName val="Bai 11"/>
      <sheetName val="Bai 12"/>
      <sheetName val="Bai 13"/>
      <sheetName val="Bai 14"/>
      <sheetName val="Bai 15"/>
      <sheetName val="Bai 16"/>
      <sheetName val="Bai 17"/>
      <sheetName val="Bai 18"/>
      <sheetName val="Bai 19"/>
      <sheetName val="Bai 20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7">
          <cell r="A17" t="str">
            <v>TR20</v>
          </cell>
          <cell r="B17" t="str">
            <v>Thép tròn 20mm</v>
          </cell>
        </row>
        <row r="18">
          <cell r="A18" t="str">
            <v>TA10</v>
          </cell>
          <cell r="B18" t="str">
            <v>Thép tấm 10mm</v>
          </cell>
        </row>
        <row r="19">
          <cell r="A19" t="str">
            <v>GO55</v>
          </cell>
          <cell r="B19" t="str">
            <v>Thép góc 5x5mm</v>
          </cell>
        </row>
      </sheetData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workbookViewId="0">
      <selection activeCell="L7" sqref="L7"/>
    </sheetView>
  </sheetViews>
  <sheetFormatPr defaultRowHeight="14.25" x14ac:dyDescent="0.2"/>
  <cols>
    <col min="1" max="1" width="7.42578125" style="2" customWidth="1"/>
    <col min="2" max="2" width="9.7109375" style="2" customWidth="1"/>
    <col min="3" max="3" width="9.140625" style="2"/>
    <col min="4" max="4" width="9.5703125" style="2" customWidth="1"/>
    <col min="5" max="5" width="10.140625" style="2" bestFit="1" customWidth="1"/>
    <col min="6" max="9" width="9.140625" style="2"/>
    <col min="10" max="10" width="7.28515625" style="2" customWidth="1"/>
    <col min="11" max="11" width="7" style="2" customWidth="1"/>
    <col min="12" max="12" width="7.5703125" style="2" customWidth="1"/>
    <col min="13" max="13" width="7" style="2" customWidth="1"/>
    <col min="14" max="15" width="6.85546875" style="2" customWidth="1"/>
    <col min="16" max="16384" width="9.140625" style="2"/>
  </cols>
  <sheetData>
    <row r="1" spans="1:12" ht="15.75" x14ac:dyDescent="0.25">
      <c r="A1" s="1" t="s">
        <v>0</v>
      </c>
    </row>
    <row r="2" spans="1:12" ht="15.75" x14ac:dyDescent="0.25">
      <c r="A2" s="1"/>
    </row>
    <row r="3" spans="1:12" ht="15.75" x14ac:dyDescent="0.25">
      <c r="A3" s="1"/>
    </row>
    <row r="4" spans="1:12" ht="15.75" x14ac:dyDescent="0.25">
      <c r="A4" s="1"/>
    </row>
    <row r="5" spans="1:12" ht="15.75" thickBot="1" x14ac:dyDescent="0.3">
      <c r="D5" s="3" t="s">
        <v>1</v>
      </c>
      <c r="E5" s="4">
        <f ca="1">TODAY()</f>
        <v>42835</v>
      </c>
      <c r="F5" s="5"/>
      <c r="G5" s="5"/>
      <c r="H5" s="5"/>
      <c r="I5" s="5"/>
    </row>
    <row r="6" spans="1:12" ht="47.25" customHeight="1" thickTop="1" x14ac:dyDescent="0.2">
      <c r="A6" s="6" t="s">
        <v>2</v>
      </c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8" t="s">
        <v>13</v>
      </c>
    </row>
    <row r="7" spans="1:12" x14ac:dyDescent="0.2">
      <c r="A7" s="9">
        <v>1</v>
      </c>
      <c r="B7" s="10" t="s">
        <v>14</v>
      </c>
      <c r="C7" s="11" t="s">
        <v>15</v>
      </c>
      <c r="D7" s="12" t="s">
        <v>16</v>
      </c>
      <c r="E7" s="11">
        <v>300</v>
      </c>
      <c r="F7" s="13">
        <f>VLOOKUP(RIGHT(D7,3),$A$19:$C$22,IF(LEFT(D7,2)="sx",2,3),FALSE)*E7</f>
        <v>54000</v>
      </c>
      <c r="G7" s="14">
        <f>IF(MID(C7,3,2)="dh",5%,0%)</f>
        <v>0.05</v>
      </c>
      <c r="H7" s="14">
        <f>HLOOKUP(RIGHT(C7)+0,$J$18:$P$19,2,FALSE)</f>
        <v>1.2</v>
      </c>
      <c r="I7" s="14">
        <f>IF(LEFT(D7,2)="ql",F7*H7,F7)</f>
        <v>54000</v>
      </c>
      <c r="J7" s="14">
        <f>IF(RIGHT(D7)+0&gt;=5,1/3,1/5)*I7</f>
        <v>10800</v>
      </c>
      <c r="K7" s="15">
        <f>IF(I7&gt;=30000,30%,0%)*(I7-30000)</f>
        <v>7200</v>
      </c>
      <c r="L7" s="16"/>
    </row>
    <row r="8" spans="1:12" x14ac:dyDescent="0.2">
      <c r="A8" s="9">
        <v>2</v>
      </c>
      <c r="B8" s="10" t="s">
        <v>17</v>
      </c>
      <c r="C8" s="11" t="s">
        <v>18</v>
      </c>
      <c r="D8" s="12" t="s">
        <v>19</v>
      </c>
      <c r="E8" s="11">
        <v>150</v>
      </c>
      <c r="F8" s="13">
        <f t="shared" ref="F8:F16" si="0">VLOOKUP(RIGHT(D8,3),$A$19:$C$22,IF(LEFT(D8,2)="sx",2,3),FALSE)*E8</f>
        <v>16500</v>
      </c>
      <c r="G8" s="14">
        <f t="shared" ref="G8:G16" si="1">IF(MID(C8,3,2)="dh",5%,0%)</f>
        <v>0</v>
      </c>
      <c r="H8" s="14">
        <f t="shared" ref="H8:H16" si="2">HLOOKUP(RIGHT(C8)+0,$J$18:$P$19,2,FALSE)</f>
        <v>1.06</v>
      </c>
      <c r="I8" s="14">
        <f t="shared" ref="I8:I16" si="3">IF(LEFT(D8,2)="ql",F8*H8,F8)</f>
        <v>16500</v>
      </c>
      <c r="J8" s="14">
        <f t="shared" ref="J8:J16" si="4">IF(RIGHT(D8)+0&gt;=5,1/3,1/5)*I8</f>
        <v>3300</v>
      </c>
      <c r="K8" s="15">
        <f t="shared" ref="K8:K16" si="5">IF(I8&gt;=30000,30%,0%)*(I8-30000)</f>
        <v>0</v>
      </c>
      <c r="L8" s="17"/>
    </row>
    <row r="9" spans="1:12" x14ac:dyDescent="0.2">
      <c r="A9" s="9">
        <v>3</v>
      </c>
      <c r="B9" s="10" t="s">
        <v>20</v>
      </c>
      <c r="C9" s="11" t="s">
        <v>21</v>
      </c>
      <c r="D9" s="12" t="s">
        <v>22</v>
      </c>
      <c r="E9" s="11">
        <v>100</v>
      </c>
      <c r="F9" s="13">
        <f t="shared" si="0"/>
        <v>18500</v>
      </c>
      <c r="G9" s="14">
        <f t="shared" si="1"/>
        <v>0</v>
      </c>
      <c r="H9" s="14">
        <f t="shared" si="2"/>
        <v>1.36</v>
      </c>
      <c r="I9" s="14">
        <f t="shared" si="3"/>
        <v>25160</v>
      </c>
      <c r="J9" s="14">
        <f t="shared" si="4"/>
        <v>5032</v>
      </c>
      <c r="K9" s="15">
        <f t="shared" si="5"/>
        <v>0</v>
      </c>
      <c r="L9" s="17"/>
    </row>
    <row r="10" spans="1:12" x14ac:dyDescent="0.2">
      <c r="A10" s="9">
        <v>4</v>
      </c>
      <c r="B10" s="10" t="s">
        <v>23</v>
      </c>
      <c r="C10" s="11" t="s">
        <v>24</v>
      </c>
      <c r="D10" s="12" t="s">
        <v>25</v>
      </c>
      <c r="E10" s="11">
        <v>100</v>
      </c>
      <c r="F10" s="13">
        <f t="shared" si="0"/>
        <v>12000</v>
      </c>
      <c r="G10" s="14">
        <f t="shared" si="1"/>
        <v>0.05</v>
      </c>
      <c r="H10" s="14">
        <f t="shared" si="2"/>
        <v>1.2</v>
      </c>
      <c r="I10" s="14">
        <f t="shared" si="3"/>
        <v>14400</v>
      </c>
      <c r="J10" s="14">
        <f t="shared" si="4"/>
        <v>2880</v>
      </c>
      <c r="K10" s="15">
        <f t="shared" si="5"/>
        <v>0</v>
      </c>
      <c r="L10" s="17"/>
    </row>
    <row r="11" spans="1:12" x14ac:dyDescent="0.2">
      <c r="A11" s="9">
        <v>5</v>
      </c>
      <c r="B11" s="10" t="s">
        <v>26</v>
      </c>
      <c r="C11" s="11" t="s">
        <v>27</v>
      </c>
      <c r="D11" s="12" t="s">
        <v>28</v>
      </c>
      <c r="E11" s="11">
        <v>180</v>
      </c>
      <c r="F11" s="13">
        <f t="shared" si="0"/>
        <v>27000</v>
      </c>
      <c r="G11" s="14">
        <f t="shared" si="1"/>
        <v>0</v>
      </c>
      <c r="H11" s="14">
        <f t="shared" si="2"/>
        <v>1.06</v>
      </c>
      <c r="I11" s="14">
        <f t="shared" si="3"/>
        <v>27000</v>
      </c>
      <c r="J11" s="14">
        <f t="shared" si="4"/>
        <v>5400</v>
      </c>
      <c r="K11" s="15">
        <f t="shared" si="5"/>
        <v>0</v>
      </c>
      <c r="L11" s="17"/>
    </row>
    <row r="12" spans="1:12" x14ac:dyDescent="0.2">
      <c r="A12" s="9">
        <v>6</v>
      </c>
      <c r="B12" s="10" t="s">
        <v>29</v>
      </c>
      <c r="C12" s="11" t="s">
        <v>30</v>
      </c>
      <c r="D12" s="12" t="s">
        <v>28</v>
      </c>
      <c r="E12" s="11">
        <v>390</v>
      </c>
      <c r="F12" s="13">
        <f t="shared" si="0"/>
        <v>58500</v>
      </c>
      <c r="G12" s="14">
        <f t="shared" si="1"/>
        <v>0.05</v>
      </c>
      <c r="H12" s="14">
        <f t="shared" si="2"/>
        <v>1.06</v>
      </c>
      <c r="I12" s="14">
        <f t="shared" si="3"/>
        <v>58500</v>
      </c>
      <c r="J12" s="14">
        <f t="shared" si="4"/>
        <v>11700</v>
      </c>
      <c r="K12" s="15">
        <f t="shared" si="5"/>
        <v>8550</v>
      </c>
      <c r="L12" s="17"/>
    </row>
    <row r="13" spans="1:12" x14ac:dyDescent="0.2">
      <c r="A13" s="9">
        <v>7</v>
      </c>
      <c r="B13" s="10" t="s">
        <v>31</v>
      </c>
      <c r="C13" s="11" t="s">
        <v>32</v>
      </c>
      <c r="D13" s="12" t="s">
        <v>16</v>
      </c>
      <c r="E13" s="11">
        <v>300</v>
      </c>
      <c r="F13" s="13">
        <f t="shared" si="0"/>
        <v>54000</v>
      </c>
      <c r="G13" s="14">
        <f t="shared" si="1"/>
        <v>0.05</v>
      </c>
      <c r="H13" s="14">
        <f t="shared" si="2"/>
        <v>1.02</v>
      </c>
      <c r="I13" s="14">
        <f t="shared" si="3"/>
        <v>54000</v>
      </c>
      <c r="J13" s="14">
        <f t="shared" si="4"/>
        <v>10800</v>
      </c>
      <c r="K13" s="15">
        <f t="shared" si="5"/>
        <v>7200</v>
      </c>
      <c r="L13" s="17"/>
    </row>
    <row r="14" spans="1:12" x14ac:dyDescent="0.2">
      <c r="A14" s="9">
        <v>8</v>
      </c>
      <c r="B14" s="18" t="s">
        <v>33</v>
      </c>
      <c r="C14" s="11" t="s">
        <v>34</v>
      </c>
      <c r="D14" s="12" t="s">
        <v>35</v>
      </c>
      <c r="E14" s="19">
        <v>120</v>
      </c>
      <c r="F14" s="13">
        <f t="shared" si="0"/>
        <v>18000</v>
      </c>
      <c r="G14" s="14">
        <f t="shared" si="1"/>
        <v>0.05</v>
      </c>
      <c r="H14" s="14">
        <f t="shared" si="2"/>
        <v>1.45</v>
      </c>
      <c r="I14" s="14">
        <f t="shared" si="3"/>
        <v>26100</v>
      </c>
      <c r="J14" s="14">
        <f t="shared" si="4"/>
        <v>5220</v>
      </c>
      <c r="K14" s="15">
        <f t="shared" si="5"/>
        <v>0</v>
      </c>
      <c r="L14" s="20"/>
    </row>
    <row r="15" spans="1:12" x14ac:dyDescent="0.2">
      <c r="A15" s="9">
        <v>9</v>
      </c>
      <c r="B15" s="18" t="s">
        <v>36</v>
      </c>
      <c r="C15" s="11" t="s">
        <v>37</v>
      </c>
      <c r="D15" s="12" t="s">
        <v>38</v>
      </c>
      <c r="E15" s="19">
        <v>100</v>
      </c>
      <c r="F15" s="13">
        <f t="shared" si="0"/>
        <v>21500</v>
      </c>
      <c r="G15" s="14">
        <f t="shared" si="1"/>
        <v>0</v>
      </c>
      <c r="H15" s="14">
        <f t="shared" si="2"/>
        <v>1.28</v>
      </c>
      <c r="I15" s="14">
        <f t="shared" si="3"/>
        <v>27520</v>
      </c>
      <c r="J15" s="14">
        <f t="shared" si="4"/>
        <v>5504</v>
      </c>
      <c r="K15" s="15">
        <f t="shared" si="5"/>
        <v>0</v>
      </c>
      <c r="L15" s="20"/>
    </row>
    <row r="16" spans="1:12" ht="15" thickBot="1" x14ac:dyDescent="0.25">
      <c r="A16" s="21">
        <v>10</v>
      </c>
      <c r="B16" s="22" t="s">
        <v>39</v>
      </c>
      <c r="C16" s="23" t="s">
        <v>40</v>
      </c>
      <c r="D16" s="24" t="s">
        <v>41</v>
      </c>
      <c r="E16" s="23">
        <v>290</v>
      </c>
      <c r="F16" s="13">
        <f t="shared" si="0"/>
        <v>58000</v>
      </c>
      <c r="G16" s="14">
        <f t="shared" si="1"/>
        <v>0</v>
      </c>
      <c r="H16" s="14">
        <f t="shared" si="2"/>
        <v>1.1299999999999999</v>
      </c>
      <c r="I16" s="14">
        <f t="shared" si="3"/>
        <v>58000</v>
      </c>
      <c r="J16" s="14">
        <f t="shared" si="4"/>
        <v>11600</v>
      </c>
      <c r="K16" s="15">
        <f t="shared" si="5"/>
        <v>8400</v>
      </c>
      <c r="L16" s="25"/>
    </row>
    <row r="17" spans="1:16" ht="15" thickTop="1" x14ac:dyDescent="0.2">
      <c r="A17" s="26" t="s">
        <v>42</v>
      </c>
      <c r="B17" s="27"/>
      <c r="C17" s="28"/>
      <c r="D17" s="29"/>
      <c r="E17" s="30" t="s">
        <v>43</v>
      </c>
      <c r="F17" s="30"/>
      <c r="G17" s="30"/>
      <c r="H17" s="30"/>
      <c r="I17" s="30"/>
      <c r="J17" s="28"/>
      <c r="K17" s="27"/>
      <c r="L17" s="27"/>
    </row>
    <row r="18" spans="1:16" x14ac:dyDescent="0.2">
      <c r="A18" s="11"/>
      <c r="B18" s="31" t="s">
        <v>44</v>
      </c>
      <c r="C18" s="11" t="s">
        <v>45</v>
      </c>
      <c r="E18" s="12" t="s">
        <v>46</v>
      </c>
      <c r="F18" s="12"/>
      <c r="G18" s="12"/>
      <c r="H18" s="12"/>
      <c r="I18" s="12"/>
      <c r="J18" s="15">
        <v>1</v>
      </c>
      <c r="K18" s="15">
        <v>2</v>
      </c>
      <c r="L18" s="32">
        <v>3</v>
      </c>
      <c r="M18" s="32">
        <v>4</v>
      </c>
      <c r="N18" s="33">
        <v>5</v>
      </c>
      <c r="O18" s="33">
        <v>6</v>
      </c>
      <c r="P18" s="33">
        <v>7</v>
      </c>
    </row>
    <row r="19" spans="1:16" x14ac:dyDescent="0.2">
      <c r="A19" s="11" t="s">
        <v>47</v>
      </c>
      <c r="B19" s="10">
        <v>180</v>
      </c>
      <c r="C19" s="11">
        <v>185</v>
      </c>
      <c r="E19" s="12" t="s">
        <v>48</v>
      </c>
      <c r="F19" s="12"/>
      <c r="G19" s="12"/>
      <c r="H19" s="12"/>
      <c r="I19" s="12"/>
      <c r="J19" s="15">
        <v>1.02</v>
      </c>
      <c r="K19" s="15">
        <v>1.06</v>
      </c>
      <c r="L19" s="32">
        <v>1.1299999999999999</v>
      </c>
      <c r="M19" s="32">
        <v>1.2</v>
      </c>
      <c r="N19" s="33">
        <v>1.28</v>
      </c>
      <c r="O19" s="33">
        <v>1.36</v>
      </c>
      <c r="P19" s="33">
        <v>1.45</v>
      </c>
    </row>
    <row r="20" spans="1:16" x14ac:dyDescent="0.2">
      <c r="A20" s="11" t="s">
        <v>49</v>
      </c>
      <c r="B20" s="10">
        <v>110</v>
      </c>
      <c r="C20" s="11">
        <v>120</v>
      </c>
    </row>
    <row r="21" spans="1:16" x14ac:dyDescent="0.2">
      <c r="A21" s="11" t="s">
        <v>50</v>
      </c>
      <c r="B21" s="10">
        <v>150</v>
      </c>
      <c r="C21" s="11">
        <v>150</v>
      </c>
      <c r="D21" s="29"/>
      <c r="E21" s="28"/>
      <c r="F21" s="28"/>
      <c r="G21" s="28"/>
      <c r="H21" s="28"/>
      <c r="I21" s="28"/>
      <c r="J21" s="28"/>
      <c r="K21" s="27"/>
      <c r="L21" s="27"/>
    </row>
    <row r="22" spans="1:16" x14ac:dyDescent="0.2">
      <c r="A22" s="11" t="s">
        <v>51</v>
      </c>
      <c r="B22" s="34">
        <v>200</v>
      </c>
      <c r="C22" s="11">
        <v>215</v>
      </c>
      <c r="D22" s="29"/>
    </row>
    <row r="24" spans="1:16" ht="16.5" customHeight="1" x14ac:dyDescent="0.25">
      <c r="A24" s="35" t="s">
        <v>52</v>
      </c>
    </row>
    <row r="25" spans="1:16" x14ac:dyDescent="0.2">
      <c r="A25" s="2" t="s">
        <v>53</v>
      </c>
    </row>
    <row r="26" spans="1:16" x14ac:dyDescent="0.2">
      <c r="A26" s="2" t="s">
        <v>54</v>
      </c>
    </row>
    <row r="27" spans="1:16" ht="17.25" customHeight="1" x14ac:dyDescent="0.2">
      <c r="A27" s="2" t="s">
        <v>55</v>
      </c>
    </row>
    <row r="28" spans="1:16" x14ac:dyDescent="0.2">
      <c r="A28" s="2" t="s">
        <v>56</v>
      </c>
    </row>
    <row r="29" spans="1:16" x14ac:dyDescent="0.2">
      <c r="A29" s="2" t="s">
        <v>57</v>
      </c>
    </row>
    <row r="30" spans="1:16" x14ac:dyDescent="0.2">
      <c r="A30" s="2" t="s">
        <v>58</v>
      </c>
    </row>
    <row r="31" spans="1:16" ht="18" customHeight="1" x14ac:dyDescent="0.2">
      <c r="A31" s="2" t="s">
        <v>59</v>
      </c>
    </row>
    <row r="32" spans="1:16" x14ac:dyDescent="0.2">
      <c r="A32" s="2" t="s">
        <v>60</v>
      </c>
    </row>
    <row r="33" spans="1:1" x14ac:dyDescent="0.2">
      <c r="A33" s="2" t="s">
        <v>61</v>
      </c>
    </row>
    <row r="34" spans="1:1" ht="18" customHeight="1" x14ac:dyDescent="0.2">
      <c r="A34" s="2" t="s">
        <v>62</v>
      </c>
    </row>
    <row r="35" spans="1:1" ht="18" customHeight="1" x14ac:dyDescent="0.2">
      <c r="A35" s="2" t="s">
        <v>63</v>
      </c>
    </row>
    <row r="36" spans="1:1" x14ac:dyDescent="0.2">
      <c r="A36" s="2" t="s">
        <v>64</v>
      </c>
    </row>
    <row r="37" spans="1:1" ht="17.25" customHeight="1" x14ac:dyDescent="0.2">
      <c r="A37" s="2" t="s">
        <v>65</v>
      </c>
    </row>
    <row r="38" spans="1:1" x14ac:dyDescent="0.2">
      <c r="A38" s="2" t="s">
        <v>66</v>
      </c>
    </row>
    <row r="39" spans="1:1" ht="15.75" customHeight="1" x14ac:dyDescent="0.2">
      <c r="A39" s="2" t="s">
        <v>67</v>
      </c>
    </row>
    <row r="40" spans="1:1" x14ac:dyDescent="0.2">
      <c r="A40" s="2" t="s">
        <v>68</v>
      </c>
    </row>
    <row r="41" spans="1:1" ht="18" customHeight="1" x14ac:dyDescent="0.2">
      <c r="A41" s="2" t="s">
        <v>69</v>
      </c>
    </row>
    <row r="42" spans="1:1" ht="18" customHeight="1" x14ac:dyDescent="0.2">
      <c r="A42" s="2" t="s">
        <v>70</v>
      </c>
    </row>
    <row r="43" spans="1:1" ht="18.75" customHeight="1" x14ac:dyDescent="0.2">
      <c r="A43" s="2" t="s">
        <v>71</v>
      </c>
    </row>
    <row r="44" spans="1:1" ht="18" customHeight="1" x14ac:dyDescent="0.25">
      <c r="A44" s="2" t="s">
        <v>72</v>
      </c>
    </row>
  </sheetData>
  <pageMargins left="0.5" right="0.5" top="0.5" bottom="0.5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Bai 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VuThiThaiLinh</dc:creator>
  <cp:lastModifiedBy>VuThiThaiLinh</cp:lastModifiedBy>
  <dcterms:created xsi:type="dcterms:W3CDTF">2017-04-10T15:45:11Z</dcterms:created>
  <dcterms:modified xsi:type="dcterms:W3CDTF">2017-04-10T15:45:20Z</dcterms:modified>
</cp:coreProperties>
</file>